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43. Методики и расчеты МБТ поселениям\Иные МБТ\"/>
    </mc:Choice>
  </mc:AlternateContent>
  <xr:revisionPtr revIDLastSave="0" documentId="13_ncr:1_{C749CE9B-2226-4D85-B801-871B845FB826}" xr6:coauthVersionLast="40" xr6:coauthVersionMax="40" xr10:uidLastSave="{00000000-0000-0000-0000-000000000000}"/>
  <bookViews>
    <workbookView xWindow="0" yWindow="0" windowWidth="23040" windowHeight="7665" xr2:uid="{00000000-000D-0000-FFFF-FFFF00000000}"/>
  </bookViews>
  <sheets>
    <sheet name="на сбалансированность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C7" i="1"/>
  <c r="D7" i="1"/>
  <c r="B8" i="1"/>
  <c r="C8" i="1"/>
  <c r="D8" i="1"/>
  <c r="B9" i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I15" i="1" l="1"/>
  <c r="J15" i="1"/>
  <c r="G15" i="1"/>
  <c r="F15" i="1"/>
  <c r="H15" i="1" l="1"/>
  <c r="E15" i="1"/>
  <c r="D15" i="1" l="1"/>
  <c r="C15" i="1"/>
  <c r="B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Нестеренко Юлия Артемовна</author>
  </authors>
  <commentList>
    <comment ref="B4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Нестеренко Юлия Артемовна:</t>
        </r>
        <r>
          <rPr>
            <sz val="9"/>
            <color indexed="81"/>
            <rFont val="Tahoma"/>
            <charset val="1"/>
          </rPr>
          <t xml:space="preserve">
с уточн. На 26.11.2024</t>
        </r>
      </text>
    </comment>
  </commentList>
</comments>
</file>

<file path=xl/sharedStrings.xml><?xml version="1.0" encoding="utf-8"?>
<sst xmlns="http://schemas.openxmlformats.org/spreadsheetml/2006/main" count="25" uniqueCount="19">
  <si>
    <t xml:space="preserve">Распределение иных межбюджетных трансфертов  из бюджета района бюджетам городских и сельских поселений на поддержку мер по обеспечению сбалансированности бюджетов городских, сельских поселений Нижневартовского района
</t>
  </si>
  <si>
    <t>(тыс. руб.)</t>
  </si>
  <si>
    <t>Муниципальное образование (городское, сельское поселение)</t>
  </si>
  <si>
    <t xml:space="preserve"> Всего иных межбюджетных трансфертов  из бюджета района бюджетам городских и сельских поселений на поддержку мер по обеспечению сбалансированности бюджетов городских, сельских поселений Нижневартовского района</t>
  </si>
  <si>
    <t>в том числе: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</si>
  <si>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</si>
  <si>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</si>
  <si>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>2026 год</t>
  </si>
  <si>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</si>
  <si>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</si>
  <si>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</si>
  <si>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</si>
  <si>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</si>
  <si>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</si>
  <si>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</si>
  <si>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</si>
  <si>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Всего</t>
  </si>
  <si>
    <t>2027 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</si>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</sst>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3" fillId="0" borderId="0"/>
  </cellStyleXfs>
  <cellXfs count="18">
    <xf numFmtId="0" fontId="0" fillId="0" borderId="0" xfId="0"/>
    <xf numFmtId="0" fontId="4" fillId="0" borderId="0" xfId="1" applyFont="1" applyFill="1"/>
    <xf numFmtId="0" fontId="4" fillId="0" borderId="0" xfId="0" applyFont="1" applyFill="1" applyAlignment="1">
      <alignment horizontal="justify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5" fillId="0" borderId="0" xfId="3" applyFont="1" applyFill="1"/>
    <xf numFmtId="0" fontId="5" fillId="0" borderId="1" xfId="0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wrapText="1"/>
    </xf>
    <xf numFmtId="0" fontId="6" fillId="2" borderId="1" xfId="3" applyFont="1" applyFill="1" applyBorder="1"/>
    <xf numFmtId="164" fontId="2" fillId="2" borderId="1" xfId="3" applyNumberFormat="1" applyFont="1" applyFill="1" applyBorder="1" applyAlignment="1">
      <alignment horizontal="center" wrapText="1"/>
    </xf>
    <xf numFmtId="0" fontId="2" fillId="0" borderId="0" xfId="1" applyFont="1" applyFill="1"/>
    <xf numFmtId="164" fontId="7" fillId="0" borderId="1" xfId="0" applyNumberFormat="1" applyFont="1" applyFill="1" applyBorder="1" applyAlignment="1">
      <alignment horizontal="center"/>
    </xf>
    <xf numFmtId="164" fontId="7" fillId="0" borderId="1" xfId="3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05. Приложение №5" xfId="3" xr:uid="{00000000-0005-0000-0000-000001000000}"/>
    <cellStyle name="Обычный_10.Прил.8 (суб.гост.общ.об.)" xfId="2" xr:uid="{00000000-0005-0000-0000-000002000000}"/>
    <cellStyle name="Обычный_Таблици к бюджету 2008-г.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5"/>
  <sheetViews>
    <sheetView tabSelected="1" zoomScale="85" workbookViewId="0">
      <selection activeCell="Q15" sqref="Q15"/>
    </sheetView>
  </sheetViews>
  <sheetFormatPr defaultColWidth="9.140625" defaultRowHeight="18.75" x14ac:dyDescent="0.3"/>
  <cols>
    <col min="1" max="1" width="43" style="1" customWidth="1"/>
    <col min="2" max="9" width="12" style="1" customWidth="1"/>
    <col min="10" max="10" width="13.7109375" style="1" customWidth="1"/>
    <col min="11" max="16384" width="9.140625" style="1"/>
  </cols>
  <sheetData>
    <row r="2" spans="1:10" ht="80.45" customHeight="1" x14ac:dyDescent="0.3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8.75" customHeight="1" x14ac:dyDescent="0.3">
      <c r="A3" s="2"/>
      <c r="B3" s="3"/>
      <c r="C3" s="3"/>
      <c r="D3" s="3"/>
      <c r="E3" s="3"/>
      <c r="F3" s="3"/>
      <c r="G3" s="3"/>
      <c r="J3" s="1" t="s">
        <v>1</v>
      </c>
    </row>
    <row r="4" spans="1:10" ht="18.75" customHeight="1" x14ac:dyDescent="0.3">
      <c r="A4" s="15" t="s">
        <v>2</v>
      </c>
      <c r="B4" s="13" t="s">
        <v>3</v>
      </c>
      <c r="C4" s="13"/>
      <c r="D4" s="13"/>
      <c r="E4" s="14" t="s">
        <v>4</v>
      </c>
      <c r="F4" s="14"/>
      <c r="G4" s="14"/>
      <c r="H4" s="14"/>
      <c r="I4" s="14"/>
      <c r="J4" s="14"/>
    </row>
    <row r="5" spans="1:10" s="4" customFormat="1" ht="194.25" customHeight="1" x14ac:dyDescent="0.3">
      <c r="A5" s="16"/>
      <c r="B5" s="13"/>
      <c r="C5" s="13"/>
      <c r="D5" s="13"/>
      <c r="E5" s="13" t="s">
        <v>5</v>
      </c>
      <c r="F5" s="13"/>
      <c r="G5" s="13"/>
      <c r="H5" s="13" t="s">
        <v>6</v>
      </c>
      <c r="I5" s="13"/>
      <c r="J5" s="13"/>
    </row>
    <row r="6" spans="1:10" s="4" customFormat="1" ht="26.25" customHeight="1" x14ac:dyDescent="0.3">
      <c r="A6" s="17"/>
      <c r="B6" s="5" t="s">
        <v>7</v>
      </c>
      <c r="C6" s="5" t="s">
        <v>17</v>
      </c>
      <c r="D6" s="5" t="s">
        <v>18</v>
      </c>
      <c r="E6" s="5" t="s">
        <v>7</v>
      </c>
      <c r="F6" s="5" t="s">
        <v>17</v>
      </c>
      <c r="G6" s="5" t="s">
        <v>18</v>
      </c>
      <c r="H6" s="5" t="s">
        <v>7</v>
      </c>
      <c r="I6" s="5" t="s">
        <v>17</v>
      </c>
      <c r="J6" s="5" t="s">
        <v>18</v>
      </c>
    </row>
    <row r="7" spans="1:10" x14ac:dyDescent="0.3">
      <c r="A7" s="6" t="s">
        <v>8</v>
      </c>
      <c r="B7" s="11">
        <f>E7+H7</f>
        <v>21856.54</v>
      </c>
      <c r="C7" s="11">
        <f t="shared" ref="C7:D14" si="0">F7+I7</f>
        <v>0</v>
      </c>
      <c r="D7" s="11">
        <f t="shared" si="0"/>
        <v>0</v>
      </c>
      <c r="E7" s="11">
        <v>0</v>
      </c>
      <c r="F7" s="11">
        <v>0</v>
      </c>
      <c r="G7" s="11">
        <v>0</v>
      </c>
      <c r="H7" s="11">
        <v>21856.54</v>
      </c>
      <c r="I7" s="10">
        <v>0</v>
      </c>
      <c r="J7" s="10">
        <v>0</v>
      </c>
    </row>
    <row r="8" spans="1:10" x14ac:dyDescent="0.3">
      <c r="A8" s="6" t="s">
        <v>9</v>
      </c>
      <c r="B8" s="11">
        <f>E8+H8</f>
        <v>111834.13400000001</v>
      </c>
      <c r="C8" s="11">
        <f t="shared" si="0"/>
        <v>122907.4</v>
      </c>
      <c r="D8" s="11">
        <f t="shared" si="0"/>
        <v>154760.07500000001</v>
      </c>
      <c r="E8" s="11">
        <v>102479.6</v>
      </c>
      <c r="F8" s="11">
        <v>122907.4</v>
      </c>
      <c r="G8" s="11">
        <v>125308.7</v>
      </c>
      <c r="H8" s="11">
        <v>9354.5339999999997</v>
      </c>
      <c r="I8" s="10">
        <v>0</v>
      </c>
      <c r="J8" s="10">
        <v>29451.375</v>
      </c>
    </row>
    <row r="9" spans="1:10" x14ac:dyDescent="0.3">
      <c r="A9" s="6" t="s">
        <v>10</v>
      </c>
      <c r="B9" s="11">
        <f t="shared" ref="B9:B14" si="1">E9+H9</f>
        <v>37939.171000000002</v>
      </c>
      <c r="C9" s="11">
        <f t="shared" si="0"/>
        <v>33863.300000000003</v>
      </c>
      <c r="D9" s="11">
        <f t="shared" si="0"/>
        <v>34103.1</v>
      </c>
      <c r="E9" s="11">
        <v>31727.1</v>
      </c>
      <c r="F9" s="11">
        <v>31616.799999999999</v>
      </c>
      <c r="G9" s="11">
        <v>31856.6</v>
      </c>
      <c r="H9" s="11">
        <v>6212.0709999999999</v>
      </c>
      <c r="I9" s="11">
        <v>2246.5</v>
      </c>
      <c r="J9" s="11">
        <v>2246.5</v>
      </c>
    </row>
    <row r="10" spans="1:10" x14ac:dyDescent="0.3">
      <c r="A10" s="6" t="s">
        <v>11</v>
      </c>
      <c r="B10" s="11">
        <f t="shared" si="1"/>
        <v>48685.909</v>
      </c>
      <c r="C10" s="11">
        <f t="shared" si="0"/>
        <v>46151.47</v>
      </c>
      <c r="D10" s="11">
        <f t="shared" si="0"/>
        <v>46307.87</v>
      </c>
      <c r="E10" s="11">
        <v>36882.6</v>
      </c>
      <c r="F10" s="11">
        <v>36305.9</v>
      </c>
      <c r="G10" s="11">
        <v>36462.300000000003</v>
      </c>
      <c r="H10" s="11">
        <v>11803.308999999999</v>
      </c>
      <c r="I10" s="11">
        <v>9845.57</v>
      </c>
      <c r="J10" s="11">
        <v>9845.57</v>
      </c>
    </row>
    <row r="11" spans="1:10" x14ac:dyDescent="0.3">
      <c r="A11" s="6" t="s">
        <v>12</v>
      </c>
      <c r="B11" s="11">
        <f t="shared" si="1"/>
        <v>72705.48000000001</v>
      </c>
      <c r="C11" s="11">
        <f t="shared" si="0"/>
        <v>44855.799999999996</v>
      </c>
      <c r="D11" s="11">
        <f t="shared" si="0"/>
        <v>45098.065999999999</v>
      </c>
      <c r="E11" s="11">
        <v>41160.9</v>
      </c>
      <c r="F11" s="11">
        <v>40636.6</v>
      </c>
      <c r="G11" s="11">
        <v>40791.9</v>
      </c>
      <c r="H11" s="11">
        <v>31544.58</v>
      </c>
      <c r="I11" s="11">
        <v>4219.2</v>
      </c>
      <c r="J11" s="11">
        <v>4306.1660000000002</v>
      </c>
    </row>
    <row r="12" spans="1:10" x14ac:dyDescent="0.3">
      <c r="A12" s="6" t="s">
        <v>13</v>
      </c>
      <c r="B12" s="11">
        <f t="shared" si="1"/>
        <v>60281.240000000005</v>
      </c>
      <c r="C12" s="11">
        <f t="shared" si="0"/>
        <v>96887.360000000001</v>
      </c>
      <c r="D12" s="11">
        <f t="shared" si="0"/>
        <v>122046.95999999999</v>
      </c>
      <c r="E12" s="11">
        <v>50793.4</v>
      </c>
      <c r="F12" s="11">
        <v>48847.199999999997</v>
      </c>
      <c r="G12" s="11">
        <v>48648.1</v>
      </c>
      <c r="H12" s="11">
        <v>9487.84</v>
      </c>
      <c r="I12" s="11">
        <v>48040.160000000003</v>
      </c>
      <c r="J12" s="11">
        <v>73398.86</v>
      </c>
    </row>
    <row r="13" spans="1:10" x14ac:dyDescent="0.3">
      <c r="A13" s="6" t="s">
        <v>14</v>
      </c>
      <c r="B13" s="11">
        <f t="shared" si="1"/>
        <v>174873.94</v>
      </c>
      <c r="C13" s="11">
        <f t="shared" si="0"/>
        <v>99849.8</v>
      </c>
      <c r="D13" s="11">
        <f t="shared" si="0"/>
        <v>100449.3</v>
      </c>
      <c r="E13" s="11">
        <v>91212.9</v>
      </c>
      <c r="F13" s="11">
        <v>91761.3</v>
      </c>
      <c r="G13" s="11">
        <v>92360.8</v>
      </c>
      <c r="H13" s="11">
        <v>83661.039999999994</v>
      </c>
      <c r="I13" s="11">
        <v>8088.5</v>
      </c>
      <c r="J13" s="11">
        <v>8088.5</v>
      </c>
    </row>
    <row r="14" spans="1:10" x14ac:dyDescent="0.3">
      <c r="A14" s="6" t="s">
        <v>15</v>
      </c>
      <c r="B14" s="11">
        <f t="shared" si="1"/>
        <v>127726.05</v>
      </c>
      <c r="C14" s="11">
        <f t="shared" si="0"/>
        <v>119256.24600000001</v>
      </c>
      <c r="D14" s="11">
        <f t="shared" si="0"/>
        <v>116418.08000000002</v>
      </c>
      <c r="E14" s="11">
        <v>79496</v>
      </c>
      <c r="F14" s="11">
        <v>79343.8</v>
      </c>
      <c r="G14" s="11">
        <v>79792.600000000006</v>
      </c>
      <c r="H14" s="11">
        <v>48230.05</v>
      </c>
      <c r="I14" s="11">
        <v>39912.446000000004</v>
      </c>
      <c r="J14" s="11">
        <v>36625.480000000003</v>
      </c>
    </row>
    <row r="15" spans="1:10" s="9" customFormat="1" x14ac:dyDescent="0.3">
      <c r="A15" s="7" t="s">
        <v>16</v>
      </c>
      <c r="B15" s="8">
        <f t="shared" ref="B15:J15" si="2">SUM(B7:B14)</f>
        <v>655902.46400000015</v>
      </c>
      <c r="C15" s="8">
        <f t="shared" si="2"/>
        <v>563771.37600000005</v>
      </c>
      <c r="D15" s="8">
        <f t="shared" si="2"/>
        <v>619183.451</v>
      </c>
      <c r="E15" s="8">
        <f t="shared" si="2"/>
        <v>433752.5</v>
      </c>
      <c r="F15" s="8">
        <f t="shared" si="2"/>
        <v>451418.99999999994</v>
      </c>
      <c r="G15" s="8">
        <f t="shared" si="2"/>
        <v>455221</v>
      </c>
      <c r="H15" s="8">
        <f t="shared" si="2"/>
        <v>222149.96399999998</v>
      </c>
      <c r="I15" s="8">
        <f t="shared" si="2"/>
        <v>112352.37600000002</v>
      </c>
      <c r="J15" s="8">
        <f t="shared" si="2"/>
        <v>163962.451</v>
      </c>
    </row>
  </sheetData>
  <mergeCells count="6">
    <mergeCell ref="A2:J2"/>
    <mergeCell ref="B4:D5"/>
    <mergeCell ref="E4:J4"/>
    <mergeCell ref="E5:G5"/>
    <mergeCell ref="H5:J5"/>
    <mergeCell ref="A4:A6"/>
  </mergeCells>
  <printOptions horizontalCentered="1"/>
  <pageMargins left="0.19685039370078741" right="0.19685039370078741" top="0.78740157480314965" bottom="0.39370078740157483" header="0.31496062992125984" footer="0.51181102362204722"/>
  <pageSetup paperSize="9" scale="78" firstPageNumber="23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сбалансированность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Юлия Артемовна</dc:creator>
  <cp:lastModifiedBy>BaevaVM</cp:lastModifiedBy>
  <dcterms:created xsi:type="dcterms:W3CDTF">2023-11-09T14:48:53Z</dcterms:created>
  <dcterms:modified xsi:type="dcterms:W3CDTF">2025-11-12T04:45:00Z</dcterms:modified>
</cp:coreProperties>
</file>